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O17"/>
  <c r="D1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N39" s="1"/>
  <c r="E12"/>
  <c r="O12"/>
  <c r="P12"/>
  <c r="P39" s="1"/>
  <c r="F12"/>
  <c r="F39" s="1"/>
  <c r="H12"/>
  <c r="D12"/>
  <c r="H17"/>
  <c r="I16" s="1"/>
  <c r="S16" s="1"/>
  <c r="O39"/>
  <c r="D39"/>
  <c r="E39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<sst xmlns="http://schemas.openxmlformats.org/spreadsheetml/2006/main" count="114" uniqueCount="70">
  <si>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</si>
  <si>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</si>
  <si>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</si>
  <si>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Vracov</t>
  </si>
  <si>
    <t>Datum:  </t>
  </si>
  <si>
    <t>18.2.2023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</si>
  <si>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</si>
  <si>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</si>
  <si>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</si>
  <si>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</si>
  <si>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</si>
  <si>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</si>
  <si>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</si>
  <si>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</si>
  <si>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</si>
  <si>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</si>
  <si>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</si>
  <si>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</si>
  <si>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</si>
  <si>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</si>
  <si>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</si>
  <si>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Albrecht</t>
  </si>
  <si>
    <t>Pavel</t>
  </si>
  <si>
    <t>Michal</t>
  </si>
  <si>
    <t>Gaspar</t>
  </si>
  <si>
    <t>Bartoš</t>
  </si>
  <si>
    <t>Tomáš</t>
  </si>
  <si>
    <t>Kamil</t>
  </si>
  <si>
    <t>Sekanina</t>
  </si>
  <si>
    <t>Aleš</t>
  </si>
  <si>
    <t>Milan</t>
  </si>
  <si>
    <t>Kordula</t>
  </si>
  <si>
    <t>Havran</t>
  </si>
  <si>
    <t>Radek</t>
  </si>
  <si>
    <t>Šrámek</t>
  </si>
  <si>
    <t>Petr</t>
  </si>
  <si>
    <t>Josef</t>
  </si>
  <si>
    <t>Sasín</t>
  </si>
  <si>
    <t>Baslar</t>
  </si>
  <si>
    <t>Jiří</t>
  </si>
  <si>
    <t>Celkový výkon družstva  </t>
  </si>
  <si>
    <t>Vedoucí družstva         Jméno:</t>
  </si>
  <si>
    <t>Pavel Polanský</t>
  </si>
  <si>
    <t>Bodový zisk</t>
  </si>
  <si>
    <t>Radek Havran</t>
  </si>
  <si>
    <t>Podpis:</t>
  </si>
  <si>
    <t>Rozhodčí</t>
  </si>
  <si>
    <t>Jméno:</t>
  </si>
  <si>
    <t>Jan Tužil, Pavel Polanský</t>
  </si>
  <si>
    <t>Číslo průkazu:</t>
  </si>
  <si>
    <t>II/0458,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</si>
  <si>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</si>
  <si>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</si>
  <si>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</si>
  <si>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</si>
  <si>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</si>
  <si>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</si>
  <si>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</si>
  <si>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</si>
  <si>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</si>
  <si>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</si>
  <si>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</si>
  <si>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</si>
  <si>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</si>
  <si>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</si>
  <si>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</si>
  <si>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</si>
  <si>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</si>
  <si>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</si>
  <si>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Jan Tužil, Pavel Polanský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</si>
</sst>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53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81</v>
      </c>
      <c r="O8" s="12">
        <v>45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40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1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45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101</v>
      </c>
      <c r="O10" s="18">
        <v>54</v>
      </c>
      <c r="P10" s="18">
        <v>2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53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54</v>
      </c>
      <c r="P11" s="23">
        <v>1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393</v>
      </c>
      <c r="E12" s="28">
        <f>IF(ISNUMBER($G12),SUM(E8:E11),"")</f>
        <v>191</v>
      </c>
      <c r="F12" s="28">
        <f>IF(ISNUMBER($G12),SUM(F8:F11),"")</f>
        <v>2</v>
      </c>
      <c r="G12" s="29">
        <f>IF(SUM($G8:$G11)+SUM($Q8:$Q11)&gt;0,SUM(G8:G11),"")</f>
        <v>584</v>
      </c>
      <c r="H12" s="27">
        <f>IF(ISNUMBER($G12),SUM(H8:H11),"")</f>
        <v>2</v>
      </c>
      <c r="I12" s="99"/>
      <c r="K12" s="96">
        <v>17646</v>
      </c>
      <c r="L12" s="97"/>
      <c r="M12" s="26" t="s">
        <v>17</v>
      </c>
      <c r="N12" s="27">
        <f>IF(ISNUMBER($G12),SUM(N8:N11),"")</f>
        <v>378</v>
      </c>
      <c r="O12" s="28">
        <f>IF(ISNUMBER($G12),SUM(O8:O11),"")</f>
        <v>195</v>
      </c>
      <c r="P12" s="28">
        <f>IF(ISNUMBER($G12),SUM(P8:P11),"")</f>
        <v>4</v>
      </c>
      <c r="Q12" s="29">
        <f>IF(SUM($G8:$G11)+SUM($Q8:$Q11)&gt;0,SUM(Q8:Q11),"")</f>
        <v>573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114</v>
      </c>
      <c r="E13" s="12">
        <v>61</v>
      </c>
      <c r="F13" s="12">
        <v>0</v>
      </c>
      <c r="G13" s="13">
        <f>IF(AND(ISBLANK(D13),ISBLANK(E13)),"",D13+E13)</f>
        <v>175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34</v>
      </c>
      <c r="P13" s="12">
        <v>1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59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40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42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51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53</v>
      </c>
      <c r="P16" s="23">
        <v>0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22996</v>
      </c>
      <c r="B17" s="97"/>
      <c r="C17" s="26" t="s">
        <v>17</v>
      </c>
      <c r="D17" s="27">
        <f>IF(ISNUMBER($G17),SUM(D13:D16),"")</f>
        <v>410</v>
      </c>
      <c r="E17" s="28">
        <f>IF(ISNUMBER($G17),SUM(E13:E16),"")</f>
        <v>206</v>
      </c>
      <c r="F17" s="28">
        <f>IF(ISNUMBER($G17),SUM(F13:F16),"")</f>
        <v>2</v>
      </c>
      <c r="G17" s="29">
        <f>IF(SUM($G13:$G16)+SUM($Q13:$Q16)&gt;0,SUM(G13:G16),"")</f>
        <v>616</v>
      </c>
      <c r="H17" s="27">
        <f>IF(ISNUMBER($G17),SUM(H13:H16),"")</f>
        <v>2</v>
      </c>
      <c r="I17" s="99"/>
      <c r="K17" s="96">
        <v>18634</v>
      </c>
      <c r="L17" s="97"/>
      <c r="M17" s="26" t="s">
        <v>17</v>
      </c>
      <c r="N17" s="27">
        <f>IF(ISNUMBER($G17),SUM(N13:N16),"")</f>
        <v>383</v>
      </c>
      <c r="O17" s="28">
        <f>IF(ISNUMBER($G17),SUM(O13:O16),"")</f>
        <v>188</v>
      </c>
      <c r="P17" s="28">
        <f>IF(ISNUMBER($G17),SUM(P13:P16),"")</f>
        <v>1</v>
      </c>
      <c r="Q17" s="29">
        <f>IF(SUM($G13:$G16)+SUM($Q13:$Q16)&gt;0,SUM(Q13:Q16),"")</f>
        <v>571</v>
      </c>
      <c r="R17" s="27">
        <f>IF(ISNUMBER($G17),SUM(R13:R16),"")</f>
        <v>2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87</v>
      </c>
      <c r="E18" s="12">
        <v>34</v>
      </c>
      <c r="F18" s="12">
        <v>3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88</v>
      </c>
      <c r="O18" s="12">
        <v>51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42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53</v>
      </c>
      <c r="P19" s="18">
        <v>2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101</v>
      </c>
      <c r="E20" s="18">
        <v>44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91</v>
      </c>
      <c r="O20" s="18">
        <v>45</v>
      </c>
      <c r="P20" s="18">
        <v>1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36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41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23231</v>
      </c>
      <c r="B22" s="97"/>
      <c r="C22" s="26" t="s">
        <v>17</v>
      </c>
      <c r="D22" s="27">
        <f>IF(ISNUMBER($G22),SUM(D18:D21),"")</f>
        <v>391</v>
      </c>
      <c r="E22" s="28">
        <f>IF(ISNUMBER($G22),SUM(E18:E21),"")</f>
        <v>156</v>
      </c>
      <c r="F22" s="28">
        <f>IF(ISNUMBER($G22),SUM(F18:F21),"")</f>
        <v>7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7694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567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41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0.5</v>
      </c>
      <c r="I23" s="15"/>
      <c r="K23" s="88" t="s">
        <v>32</v>
      </c>
      <c r="L23" s="89"/>
      <c r="M23" s="10">
        <v>1</v>
      </c>
      <c r="N23" s="11">
        <v>95</v>
      </c>
      <c r="O23" s="12">
        <v>42</v>
      </c>
      <c r="P23" s="12">
        <v>2</v>
      </c>
      <c r="Q23" s="13">
        <f>IF(AND(ISBLANK(N23),ISBLANK(O23)),"",N23+O23)</f>
        <v>137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112</v>
      </c>
      <c r="E24" s="18">
        <v>61</v>
      </c>
      <c r="F24" s="18">
        <v>1</v>
      </c>
      <c r="G24" s="19">
        <f>IF(AND(ISBLANK(D24),ISBLANK(E24)),"",D24+E24)</f>
        <v>173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72</v>
      </c>
      <c r="P24" s="18">
        <v>1</v>
      </c>
      <c r="Q24" s="19">
        <f>IF(AND(ISBLANK(N24),ISBLANK(O24)),"",N24+O24)</f>
        <v>174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83</v>
      </c>
      <c r="E25" s="18">
        <v>44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84</v>
      </c>
      <c r="O25" s="18">
        <v>52</v>
      </c>
      <c r="P25" s="18">
        <v>2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2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35</v>
      </c>
      <c r="P26" s="23">
        <v>0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394</v>
      </c>
      <c r="E27" s="28">
        <f>IF(ISNUMBER($G27),SUM(E23:E26),"")</f>
        <v>191</v>
      </c>
      <c r="F27" s="28">
        <f>IF(ISNUMBER($G27),SUM(F23:F26),"")</f>
        <v>3</v>
      </c>
      <c r="G27" s="29">
        <f>IF(SUM($G23:$G26)+SUM($Q23:$Q26)&gt;0,SUM(G23:G26),"")</f>
        <v>585</v>
      </c>
      <c r="H27" s="27">
        <f>IF(ISNUMBER($G27),SUM(H23:H26),"")</f>
        <v>1.5</v>
      </c>
      <c r="I27" s="99"/>
      <c r="K27" s="96">
        <v>7702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201</v>
      </c>
      <c r="P27" s="28">
        <f>IF(ISNUMBER($G27),SUM(P23:P26),"")</f>
        <v>5</v>
      </c>
      <c r="Q27" s="29">
        <f>IF(SUM($G23:$G26)+SUM($Q23:$Q26)&gt;0,SUM(Q23:Q26),"")</f>
        <v>571</v>
      </c>
      <c r="R27" s="27">
        <f>IF(ISNUMBER($G27),SUM(R23:R26),"")</f>
        <v>2.5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85</v>
      </c>
      <c r="E28" s="12">
        <v>43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53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89</v>
      </c>
      <c r="E30" s="18">
        <v>50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90</v>
      </c>
      <c r="O30" s="18">
        <v>33</v>
      </c>
      <c r="P30" s="18">
        <v>4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65</v>
      </c>
      <c r="F31" s="23">
        <v>0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36</v>
      </c>
      <c r="P31" s="23">
        <v>0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16869</v>
      </c>
      <c r="B32" s="97"/>
      <c r="C32" s="26" t="s">
        <v>17</v>
      </c>
      <c r="D32" s="27">
        <f>IF(ISNUMBER($G32),SUM(D28:D31),"")</f>
        <v>368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571</v>
      </c>
      <c r="H32" s="27">
        <f>IF(ISNUMBER($G32),SUM(H28:H31),"")</f>
        <v>3</v>
      </c>
      <c r="I32" s="99"/>
      <c r="K32" s="96">
        <v>8973</v>
      </c>
      <c r="L32" s="97"/>
      <c r="M32" s="26" t="s">
        <v>17</v>
      </c>
      <c r="N32" s="27">
        <f>IF(ISNUMBER($G32),SUM(N28:N31),"")</f>
        <v>350</v>
      </c>
      <c r="O32" s="28">
        <f>IF(ISNUMBER($G32),SUM(O28:O31),"")</f>
        <v>166</v>
      </c>
      <c r="P32" s="28">
        <f>IF(ISNUMBER($G32),SUM(P28:P31),"")</f>
        <v>5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88</v>
      </c>
      <c r="E33" s="12">
        <v>41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95</v>
      </c>
      <c r="O33" s="12">
        <v>45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35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32</v>
      </c>
      <c r="P34" s="18">
        <v>5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" customHeight="1">
      <c r="A35" s="92" t="s">
        <v>26</v>
      </c>
      <c r="B35" s="93"/>
      <c r="C35" s="16">
        <v>3</v>
      </c>
      <c r="D35" s="17">
        <v>102</v>
      </c>
      <c r="E35" s="18">
        <v>32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100</v>
      </c>
      <c r="O35" s="18">
        <v>70</v>
      </c>
      <c r="P35" s="18">
        <v>0</v>
      </c>
      <c r="Q35" s="19">
        <f>IF(AND(ISBLANK(N35),ISBLANK(O35)),"",N35+O35)</f>
        <v>170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3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41</v>
      </c>
      <c r="P36" s="23">
        <v>4</v>
      </c>
      <c r="Q36" s="24">
        <f>IF(AND(ISBLANK(N36),ISBLANK(O36)),"",N36+O36)</f>
        <v>130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143</v>
      </c>
      <c r="F37" s="28">
        <f>IF(ISNUMBER($G37),SUM(F33:F36),"")</f>
        <v>9</v>
      </c>
      <c r="G37" s="29">
        <f>IF(SUM($G33:$G36)+SUM($Q33:$Q36)&gt;0,SUM(G33:G36),"")</f>
        <v>524</v>
      </c>
      <c r="H37" s="27">
        <f>IF(ISNUMBER($G37),SUM(H33:H36),"")</f>
        <v>1</v>
      </c>
      <c r="I37" s="99"/>
      <c r="K37" s="96">
        <v>6986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188</v>
      </c>
      <c r="P37" s="28">
        <f>IF(ISNUMBER($G37),SUM(P33:P36),"")</f>
        <v>10</v>
      </c>
      <c r="Q37" s="29">
        <f>IF(SUM($G33:$G36)+SUM($Q33:$Q36)&gt;0,SUM(Q33:Q36),"")</f>
        <v>548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2337</v>
      </c>
      <c r="E39" s="34">
        <f>IF(ISNUMBER($G39),SUM(E12,E17,E22,E27,E32,E37),"")</f>
        <v>1090</v>
      </c>
      <c r="F39" s="34">
        <f>IF(ISNUMBER($G39),SUM(F12,F17,F22,F27,F32,F37),"")</f>
        <v>26</v>
      </c>
      <c r="G39" s="35">
        <f>IF(SUM($G$8:$G$37)+SUM($Q$8:$Q$37)&gt;0,SUM(G12,G17,G22,G27,G32,G37),"")</f>
        <v>3427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2218</v>
      </c>
      <c r="O39" s="34">
        <f>IF(ISNUMBER($G39),SUM(O12,O17,O22,O27,O32,O37),"")</f>
        <v>1128</v>
      </c>
      <c r="P39" s="34">
        <f>IF(ISNUMBER($G39),SUM(P12,P17,P22,P27,P32,P37),"")</f>
        <v>29</v>
      </c>
      <c r="Q39" s="35">
        <f>IF(SUM($G$8:$G$37)+SUM($Q$8:$Q$37)&gt;0,SUM(Q12,Q17,Q22,Q27,Q32,Q37),"")</f>
        <v>3346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HKK Olomouc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2023-02-19T07:38:10Z</dcterms:modified>
</cp:coreProperties>
</file>